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oltynp\Downloads\VZ\"/>
    </mc:Choice>
  </mc:AlternateContent>
  <xr:revisionPtr revIDLastSave="0" documentId="13_ncr:1_{12A062A8-40F9-4EB4-9ED5-2910BE3CCF73}" xr6:coauthVersionLast="47" xr6:coauthVersionMax="47" xr10:uidLastSave="{00000000-0000-0000-0000-000000000000}"/>
  <bookViews>
    <workbookView xWindow="4305" yWindow="1155" windowWidth="21600" windowHeight="11295" activeTab="3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Pol'!$A$1:$U$36</definedName>
    <definedName name="_xlnm.Print_Area" localSheetId="1">Stavba!$A$1:$J$49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26" i="12" l="1"/>
  <c r="F39" i="1" s="1"/>
  <c r="BA15" i="12"/>
  <c r="BA12" i="12"/>
  <c r="BA10" i="12"/>
  <c r="G9" i="12"/>
  <c r="I9" i="12"/>
  <c r="K9" i="12"/>
  <c r="O9" i="12"/>
  <c r="Q9" i="12"/>
  <c r="U9" i="12"/>
  <c r="G11" i="12"/>
  <c r="M11" i="12" s="1"/>
  <c r="I11" i="12"/>
  <c r="K11" i="12"/>
  <c r="O11" i="12"/>
  <c r="Q11" i="12"/>
  <c r="U11" i="12"/>
  <c r="G13" i="12"/>
  <c r="M13" i="12" s="1"/>
  <c r="I13" i="12"/>
  <c r="K13" i="12"/>
  <c r="O13" i="12"/>
  <c r="Q13" i="12"/>
  <c r="U13" i="12"/>
  <c r="G14" i="12"/>
  <c r="M14" i="12" s="1"/>
  <c r="I14" i="12"/>
  <c r="K14" i="12"/>
  <c r="O14" i="12"/>
  <c r="Q14" i="12"/>
  <c r="U14" i="12"/>
  <c r="G16" i="12"/>
  <c r="M16" i="12" s="1"/>
  <c r="I16" i="12"/>
  <c r="K16" i="12"/>
  <c r="O16" i="12"/>
  <c r="Q16" i="12"/>
  <c r="U16" i="12"/>
  <c r="G17" i="12"/>
  <c r="M17" i="12" s="1"/>
  <c r="I17" i="12"/>
  <c r="K17" i="12"/>
  <c r="O17" i="12"/>
  <c r="Q17" i="12"/>
  <c r="U17" i="12"/>
  <c r="G18" i="12"/>
  <c r="M18" i="12" s="1"/>
  <c r="I18" i="12"/>
  <c r="K18" i="12"/>
  <c r="O18" i="12"/>
  <c r="Q18" i="12"/>
  <c r="U18" i="12"/>
  <c r="G20" i="12"/>
  <c r="M20" i="12" s="1"/>
  <c r="I20" i="12"/>
  <c r="K20" i="12"/>
  <c r="O20" i="12"/>
  <c r="Q20" i="12"/>
  <c r="U20" i="12"/>
  <c r="G21" i="12"/>
  <c r="M21" i="12" s="1"/>
  <c r="I21" i="12"/>
  <c r="K21" i="12"/>
  <c r="O21" i="12"/>
  <c r="Q21" i="12"/>
  <c r="U21" i="12"/>
  <c r="G22" i="12"/>
  <c r="M22" i="12" s="1"/>
  <c r="I22" i="12"/>
  <c r="K22" i="12"/>
  <c r="O22" i="12"/>
  <c r="Q22" i="12"/>
  <c r="U22" i="12"/>
  <c r="G23" i="12"/>
  <c r="M23" i="12" s="1"/>
  <c r="I23" i="12"/>
  <c r="K23" i="12"/>
  <c r="O23" i="12"/>
  <c r="Q23" i="12"/>
  <c r="U23" i="12"/>
  <c r="G24" i="12"/>
  <c r="M24" i="12" s="1"/>
  <c r="I24" i="12"/>
  <c r="K24" i="12"/>
  <c r="O24" i="12"/>
  <c r="Q24" i="12"/>
  <c r="U24" i="12"/>
  <c r="I20" i="1"/>
  <c r="I19" i="1"/>
  <c r="I18" i="1"/>
  <c r="G27" i="1"/>
  <c r="J28" i="1"/>
  <c r="J26" i="1"/>
  <c r="G38" i="1"/>
  <c r="F38" i="1"/>
  <c r="H32" i="1"/>
  <c r="J23" i="1"/>
  <c r="J24" i="1"/>
  <c r="J25" i="1"/>
  <c r="J27" i="1"/>
  <c r="E24" i="1"/>
  <c r="E26" i="1"/>
  <c r="G8" i="12" l="1"/>
  <c r="AD26" i="12"/>
  <c r="G39" i="1" s="1"/>
  <c r="G40" i="1" s="1"/>
  <c r="G25" i="1" s="1"/>
  <c r="G26" i="1" s="1"/>
  <c r="F40" i="1"/>
  <c r="G23" i="1" s="1"/>
  <c r="U19" i="12"/>
  <c r="O19" i="12"/>
  <c r="Q8" i="12"/>
  <c r="K19" i="12"/>
  <c r="O8" i="12"/>
  <c r="I19" i="12"/>
  <c r="K8" i="12"/>
  <c r="Q19" i="12"/>
  <c r="U8" i="12"/>
  <c r="I8" i="12"/>
  <c r="M19" i="12"/>
  <c r="G19" i="12"/>
  <c r="I48" i="1" s="1"/>
  <c r="I16" i="1" s="1"/>
  <c r="M9" i="12"/>
  <c r="M8" i="12" s="1"/>
  <c r="G28" i="1" l="1"/>
  <c r="H39" i="1"/>
  <c r="G26" i="12"/>
  <c r="I47" i="1"/>
  <c r="I17" i="1" s="1"/>
  <c r="I21" i="1" s="1"/>
  <c r="G24" i="1"/>
  <c r="G29" i="1" s="1"/>
  <c r="I49" i="1" l="1"/>
  <c r="H40" i="1"/>
  <c r="I39" i="1"/>
  <c r="I40" i="1" s="1"/>
  <c r="J39" i="1" s="1"/>
  <c r="J4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<sst xmlns="http://schemas.openxmlformats.org/spreadsheetml/2006/main" count="184" uniqueCount="122">
  <si>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</si>
  <si>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</si>
  <si>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</si>
  <si>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</si>
  <si>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</si>
  <si>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</si>
  <si>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</si>
  <si>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</si>
  <si>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</si>
  <si>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</si>
  <si>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</si>
  <si>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</si>
  <si>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</si>
  <si>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</si>
  <si>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</si>
  <si>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</si>
  <si>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</si>
  <si>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</si>
  <si>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</si>
  <si>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</si>
  <si>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</si>
  <si>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</si>
  <si>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</si>
  <si>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</si>
  <si>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</si>
  <si>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</si>
  <si>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</si>
  <si>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</si>
  <si>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</si>
  <si>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</si>
  <si>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</si>
  <si>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</si>
  <si>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</si>
  <si>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</si>
  <si>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</si>
  <si>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</si>
  <si>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</si>
  <si>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</si>
  <si>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</si>
  <si>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</si>
  <si>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</si>
  <si>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</si>
  <si>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</si>
  <si>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knihovna, místnost č. 1.04</t>
  </si>
  <si>
    <t>Rozpočet:</t>
  </si>
  <si>
    <t>Misto</t>
  </si>
  <si>
    <t>výměna podlahové krytiny</t>
  </si>
  <si>
    <t>Rozpočet</t>
  </si>
  <si>
    <t>Celkem za stavbu</t>
  </si>
  <si>
    <t>CZK</t>
  </si>
  <si>
    <t>Rekapitulace dílů</t>
  </si>
  <si>
    <t>Typ dílu</t>
  </si>
  <si>
    <t>776</t>
  </si>
  <si>
    <t>Podlahy povlakové</t>
  </si>
  <si>
    <t>D96</t>
  </si>
  <si>
    <t>Přesuny sutí a vybouraných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</si>
  <si>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</si>
  <si>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</si>
  <si>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</si>
  <si>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</si>
  <si>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</si>
  <si>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</si>
  <si>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</si>
  <si>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</si>
  <si>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</si>
  <si>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</si>
  <si>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</si>
  <si>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</si>
  <si>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</si>
  <si>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</si>
  <si>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</si>
  <si>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</si>
  <si>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</si>
  <si>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</si>
  <si>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</si>
  <si>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</si>
  <si>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</si>
  <si>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</si>
  <si>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</si>
  <si>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</si>
  <si>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</si>
  <si>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</si>
  <si>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</si>
  <si>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</si>
  <si>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</si>
  <si>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776511810R00</t>
  </si>
  <si>
    <t>Odstranění povlakové podlahy z PVC a koberců lepených bez podložky</t>
  </si>
  <si>
    <t>m2</t>
  </si>
  <si>
    <t>POL1_0</t>
  </si>
  <si>
    <t>1. vrstva PVC</t>
  </si>
  <si>
    <t>POP</t>
  </si>
  <si>
    <t>2. vrstva PVC</t>
  </si>
  <si>
    <t>776401800R00</t>
  </si>
  <si>
    <t>Demontáž soklíků nebo lišt, pryžových nebo z PVC</t>
  </si>
  <si>
    <t>m</t>
  </si>
  <si>
    <t>776572100RV1</t>
  </si>
  <si>
    <t>Lepení povlakové podlahy z pásů textilních, včetně zátěžového koberce</t>
  </si>
  <si>
    <t>100% PA, tř. 33</t>
  </si>
  <si>
    <t>776431010R00</t>
  </si>
  <si>
    <t>Lišta pro kobercový soklík 2500x52x6 mm, D+M</t>
  </si>
  <si>
    <t>776981121RU1</t>
  </si>
  <si>
    <t>Lišta nerezová přechodová, stejná výška povlakové podlahy,  na hmoždinky, šířky 30 mm, D+M</t>
  </si>
  <si>
    <t>998776101R00</t>
  </si>
  <si>
    <t>Přesun hmot pro podlahy povlakové, výšky do 6 m</t>
  </si>
  <si>
    <t>t</t>
  </si>
  <si>
    <t>POL7_0</t>
  </si>
  <si>
    <t>979 01-1111.R00</t>
  </si>
  <si>
    <t>Svislá doprava suti a vybour. hmot za 2.NP a 1.PP</t>
  </si>
  <si>
    <t>POL8_0</t>
  </si>
  <si>
    <t>979 08-2111.R00</t>
  </si>
  <si>
    <t>Vnitrostaveništní doprava suti do 10 m</t>
  </si>
  <si>
    <t>979 08-1111.R00</t>
  </si>
  <si>
    <t>Odvoz suti a vybour. hmot na skládku do 1 km</t>
  </si>
  <si>
    <t>979081121R00</t>
  </si>
  <si>
    <t>Příplatek k odvozu za každý další 1 km, příplatek k odvozu za dalších 10km</t>
  </si>
  <si>
    <t>979990181R00</t>
  </si>
  <si>
    <t>Poplatek za uložení suti - PVC podlahová krytina, skupina odpadu 200307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</si>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</sst>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2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18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39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Font="1" applyBorder="1" applyAlignment="1">
      <alignment horizontal="left" vertical="top" wrapText="1"/>
    </xf>
    <xf numFmtId="0" fontId="0" fillId="3" borderId="39" xfId="0" applyFill="1" applyBorder="1" applyAlignment="1">
      <alignment horizontal="left" vertical="top" wrapText="1"/>
    </xf>
    <xf numFmtId="0" fontId="16" fillId="0" borderId="39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7" fillId="0" borderId="26" xfId="0" applyFont="1" applyBorder="1" applyAlignment="1">
      <alignment horizontal="left" vertical="top" wrapText="1"/>
    </xf>
    <xf numFmtId="0" fontId="17" fillId="0" borderId="0" xfId="0" applyFont="1" applyAlignment="1">
      <alignment vertical="top" wrapText="1" shrinkToFit="1"/>
    </xf>
    <xf numFmtId="164" fontId="17" fillId="0" borderId="0" xfId="0" applyNumberFormat="1" applyFont="1" applyAlignment="1">
      <alignment vertical="top" wrapText="1" shrinkToFit="1"/>
    </xf>
    <xf numFmtId="4" fontId="17" fillId="0" borderId="0" xfId="0" applyNumberFormat="1" applyFont="1" applyAlignment="1">
      <alignment vertical="top" wrapText="1" shrinkToFit="1"/>
    </xf>
    <xf numFmtId="4" fontId="17" fillId="0" borderId="34" xfId="0" applyNumberFormat="1" applyFont="1" applyBorder="1" applyAlignment="1">
      <alignment vertical="top" wrapText="1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/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Stavitel/Templates/Rozpocty/Sablona.xls" TargetMode="External"/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202" t="s">
        <v>39</v>
      </c>
      <c r="B2" s="202"/>
      <c r="C2" s="202"/>
      <c r="D2" s="202"/>
      <c r="E2" s="202"/>
      <c r="F2" s="202"/>
      <c r="G2" s="20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2"/>
  <sheetViews>
    <sheetView showGridLines="0" topLeftCell="B1" zoomScaleNormal="100" zoomScaleSheetLayoutView="75" workbookViewId="0">
      <selection activeCell="Q5" sqref="Q5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62" t="s">
        <v>36</v>
      </c>
      <c r="B1" s="215" t="s">
        <v>42</v>
      </c>
      <c r="C1" s="216"/>
      <c r="D1" s="216"/>
      <c r="E1" s="216"/>
      <c r="F1" s="216"/>
      <c r="G1" s="216"/>
      <c r="H1" s="216"/>
      <c r="I1" s="216"/>
      <c r="J1" s="217"/>
    </row>
    <row r="2" spans="1:15" ht="23.25" customHeight="1" x14ac:dyDescent="0.2">
      <c r="A2" s="3"/>
      <c r="B2" s="70" t="s">
        <v>40</v>
      </c>
      <c r="C2" s="71"/>
      <c r="D2" s="224" t="s">
        <v>46</v>
      </c>
      <c r="E2" s="225"/>
      <c r="F2" s="225"/>
      <c r="G2" s="225"/>
      <c r="H2" s="225"/>
      <c r="I2" s="225"/>
      <c r="J2" s="226"/>
      <c r="O2" s="1"/>
    </row>
    <row r="3" spans="1:15" ht="23.25" customHeight="1" x14ac:dyDescent="0.2">
      <c r="A3" s="3"/>
      <c r="B3" s="72" t="s">
        <v>45</v>
      </c>
      <c r="C3" s="73"/>
      <c r="D3" s="231" t="s">
        <v>43</v>
      </c>
      <c r="E3" s="232"/>
      <c r="F3" s="232"/>
      <c r="G3" s="232"/>
      <c r="H3" s="232"/>
      <c r="I3" s="232"/>
      <c r="J3" s="233"/>
    </row>
    <row r="4" spans="1:15" ht="23.25" hidden="1" customHeight="1" x14ac:dyDescent="0.2">
      <c r="A4" s="3"/>
      <c r="B4" s="74" t="s">
        <v>44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">
      <c r="A5" s="3"/>
      <c r="B5" s="39" t="s">
        <v>21</v>
      </c>
      <c r="D5" s="79"/>
      <c r="E5" s="22"/>
      <c r="F5" s="22"/>
      <c r="G5" s="22"/>
      <c r="H5" s="24" t="s">
        <v>33</v>
      </c>
      <c r="I5" s="79"/>
      <c r="J5" s="9"/>
    </row>
    <row r="6" spans="1:15" ht="15.75" customHeight="1" x14ac:dyDescent="0.2">
      <c r="A6" s="3"/>
      <c r="B6" s="34"/>
      <c r="C6" s="22"/>
      <c r="D6" s="79"/>
      <c r="E6" s="22"/>
      <c r="F6" s="22"/>
      <c r="G6" s="22"/>
      <c r="H6" s="24" t="s">
        <v>34</v>
      </c>
      <c r="I6" s="79"/>
      <c r="J6" s="9"/>
    </row>
    <row r="7" spans="1:15" ht="15.75" customHeight="1" x14ac:dyDescent="0.2">
      <c r="A7" s="3"/>
      <c r="B7" s="35"/>
      <c r="C7" s="80"/>
      <c r="D7" s="69"/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">
      <c r="A11" s="3"/>
      <c r="B11" s="39" t="s">
        <v>18</v>
      </c>
      <c r="D11" s="223"/>
      <c r="E11" s="223"/>
      <c r="F11" s="223"/>
      <c r="G11" s="223"/>
      <c r="H11" s="24" t="s">
        <v>33</v>
      </c>
      <c r="I11" s="82"/>
      <c r="J11" s="9"/>
    </row>
    <row r="12" spans="1:15" ht="15.75" customHeight="1" x14ac:dyDescent="0.2">
      <c r="A12" s="3"/>
      <c r="B12" s="34"/>
      <c r="C12" s="22"/>
      <c r="D12" s="246"/>
      <c r="E12" s="246"/>
      <c r="F12" s="246"/>
      <c r="G12" s="246"/>
      <c r="H12" s="24" t="s">
        <v>34</v>
      </c>
      <c r="I12" s="82"/>
      <c r="J12" s="9"/>
    </row>
    <row r="13" spans="1:15" ht="15.75" customHeight="1" x14ac:dyDescent="0.2">
      <c r="A13" s="3"/>
      <c r="B13" s="35"/>
      <c r="C13" s="81"/>
      <c r="D13" s="247"/>
      <c r="E13" s="247"/>
      <c r="F13" s="247"/>
      <c r="G13" s="247"/>
      <c r="H13" s="25"/>
      <c r="I13" s="29"/>
      <c r="J13" s="42"/>
    </row>
    <row r="14" spans="1:15" ht="24" hidden="1" customHeight="1" x14ac:dyDescent="0.2">
      <c r="A14" s="3"/>
      <c r="B14" s="55" t="s">
        <v>20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31</v>
      </c>
      <c r="C15" s="61"/>
      <c r="D15" s="15"/>
      <c r="E15" s="206"/>
      <c r="F15" s="206"/>
      <c r="G15" s="244"/>
      <c r="H15" s="244"/>
      <c r="I15" s="244" t="s">
        <v>28</v>
      </c>
      <c r="J15" s="245"/>
    </row>
    <row r="16" spans="1:15" ht="23.25" customHeight="1" x14ac:dyDescent="0.2">
      <c r="A16" s="125" t="s">
        <v>23</v>
      </c>
      <c r="B16" s="126" t="s">
        <v>23</v>
      </c>
      <c r="C16" s="47"/>
      <c r="D16" s="48"/>
      <c r="E16" s="203"/>
      <c r="F16" s="205"/>
      <c r="G16" s="203"/>
      <c r="H16" s="205"/>
      <c r="I16" s="203">
        <f>SUMIF(F47:F48,A16,I47:I48)+SUMIF(F47:F48,"PSU",I47:I48)</f>
        <v>0</v>
      </c>
      <c r="J16" s="204"/>
    </row>
    <row r="17" spans="1:10" ht="23.25" customHeight="1" x14ac:dyDescent="0.2">
      <c r="A17" s="125" t="s">
        <v>24</v>
      </c>
      <c r="B17" s="126" t="s">
        <v>24</v>
      </c>
      <c r="C17" s="47"/>
      <c r="D17" s="48"/>
      <c r="E17" s="203"/>
      <c r="F17" s="205"/>
      <c r="G17" s="203"/>
      <c r="H17" s="205"/>
      <c r="I17" s="203">
        <f>SUMIF(F47:F48,A17,I47:I48)</f>
        <v>0</v>
      </c>
      <c r="J17" s="204"/>
    </row>
    <row r="18" spans="1:10" ht="23.25" customHeight="1" x14ac:dyDescent="0.2">
      <c r="A18" s="125" t="s">
        <v>25</v>
      </c>
      <c r="B18" s="126" t="s">
        <v>25</v>
      </c>
      <c r="C18" s="47"/>
      <c r="D18" s="48"/>
      <c r="E18" s="203"/>
      <c r="F18" s="205"/>
      <c r="G18" s="203"/>
      <c r="H18" s="205"/>
      <c r="I18" s="203">
        <f>SUMIF(F47:F48,A18,I47:I48)</f>
        <v>0</v>
      </c>
      <c r="J18" s="204"/>
    </row>
    <row r="19" spans="1:10" ht="23.25" customHeight="1" x14ac:dyDescent="0.2">
      <c r="A19" s="125" t="s">
        <v>56</v>
      </c>
      <c r="B19" s="126" t="s">
        <v>26</v>
      </c>
      <c r="C19" s="47"/>
      <c r="D19" s="48"/>
      <c r="E19" s="203"/>
      <c r="F19" s="205"/>
      <c r="G19" s="203"/>
      <c r="H19" s="205"/>
      <c r="I19" s="203">
        <f>SUMIF(F47:F48,A19,I47:I48)</f>
        <v>0</v>
      </c>
      <c r="J19" s="204"/>
    </row>
    <row r="20" spans="1:10" ht="23.25" customHeight="1" x14ac:dyDescent="0.2">
      <c r="A20" s="125" t="s">
        <v>57</v>
      </c>
      <c r="B20" s="126" t="s">
        <v>27</v>
      </c>
      <c r="C20" s="47"/>
      <c r="D20" s="48"/>
      <c r="E20" s="203"/>
      <c r="F20" s="205"/>
      <c r="G20" s="203"/>
      <c r="H20" s="205"/>
      <c r="I20" s="203">
        <f>SUMIF(F47:F48,A20,I47:I48)</f>
        <v>0</v>
      </c>
      <c r="J20" s="204"/>
    </row>
    <row r="21" spans="1:10" ht="23.25" customHeight="1" x14ac:dyDescent="0.2">
      <c r="A21" s="3"/>
      <c r="B21" s="63" t="s">
        <v>28</v>
      </c>
      <c r="C21" s="64"/>
      <c r="D21" s="65"/>
      <c r="E21" s="212"/>
      <c r="F21" s="222"/>
      <c r="G21" s="212"/>
      <c r="H21" s="222"/>
      <c r="I21" s="212">
        <f>SUM(I16:J20)</f>
        <v>0</v>
      </c>
      <c r="J21" s="213"/>
    </row>
    <row r="22" spans="1:10" ht="33" customHeight="1" x14ac:dyDescent="0.2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3"/>
      <c r="B23" s="46" t="s">
        <v>11</v>
      </c>
      <c r="C23" s="47"/>
      <c r="D23" s="48"/>
      <c r="E23" s="49">
        <v>12</v>
      </c>
      <c r="F23" s="50" t="s">
        <v>0</v>
      </c>
      <c r="G23" s="210">
        <f>ZakladDPHSniVypocet</f>
        <v>0</v>
      </c>
      <c r="H23" s="211"/>
      <c r="I23" s="211"/>
      <c r="J23" s="51" t="str">
        <f t="shared" ref="J23:J28" si="0">Mena</f>
        <v>CZK</v>
      </c>
    </row>
    <row r="24" spans="1:10" ht="23.25" customHeight="1" x14ac:dyDescent="0.2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208">
        <f>ZakladDPHSni*SazbaDPH1/100</f>
        <v>0</v>
      </c>
      <c r="H24" s="209"/>
      <c r="I24" s="209"/>
      <c r="J24" s="51" t="str">
        <f t="shared" si="0"/>
        <v>CZK</v>
      </c>
    </row>
    <row r="25" spans="1:10" ht="23.25" customHeight="1" x14ac:dyDescent="0.2">
      <c r="A25" s="3"/>
      <c r="B25" s="46" t="s">
        <v>13</v>
      </c>
      <c r="C25" s="47"/>
      <c r="D25" s="48"/>
      <c r="E25" s="49">
        <v>21</v>
      </c>
      <c r="F25" s="50" t="s">
        <v>0</v>
      </c>
      <c r="G25" s="210">
        <f>ZakladDPHZaklVypocet</f>
        <v>0</v>
      </c>
      <c r="H25" s="211"/>
      <c r="I25" s="211"/>
      <c r="J25" s="51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18">
        <f>ZakladDPHZakl*SazbaDPH2/100</f>
        <v>0</v>
      </c>
      <c r="H26" s="219"/>
      <c r="I26" s="219"/>
      <c r="J26" s="45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220">
        <f>0</f>
        <v>0</v>
      </c>
      <c r="H27" s="220"/>
      <c r="I27" s="220"/>
      <c r="J27" s="52" t="str">
        <f t="shared" si="0"/>
        <v>CZK</v>
      </c>
    </row>
    <row r="28" spans="1:10" ht="27.75" hidden="1" customHeight="1" thickBot="1" x14ac:dyDescent="0.25">
      <c r="A28" s="3"/>
      <c r="B28" s="101" t="s">
        <v>22</v>
      </c>
      <c r="C28" s="102"/>
      <c r="D28" s="102"/>
      <c r="E28" s="103"/>
      <c r="F28" s="104"/>
      <c r="G28" s="243">
        <f>ZakladDPHSniVypocet+ZakladDPHZaklVypocet</f>
        <v>0</v>
      </c>
      <c r="H28" s="243"/>
      <c r="I28" s="243"/>
      <c r="J28" s="105" t="str">
        <f t="shared" si="0"/>
        <v>CZK</v>
      </c>
    </row>
    <row r="29" spans="1:10" ht="27.75" customHeight="1" thickBot="1" x14ac:dyDescent="0.25">
      <c r="A29" s="3"/>
      <c r="B29" s="101" t="s">
        <v>35</v>
      </c>
      <c r="C29" s="106"/>
      <c r="D29" s="106"/>
      <c r="E29" s="106"/>
      <c r="F29" s="106"/>
      <c r="G29" s="221">
        <f>ZakladDPHSni+DPHSni+ZakladDPHZakl+DPHZakl+Zaokrouhleni</f>
        <v>0</v>
      </c>
      <c r="H29" s="221"/>
      <c r="I29" s="221"/>
      <c r="J29" s="107" t="s">
        <v>49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46190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214"/>
      <c r="E34" s="214"/>
      <c r="G34" s="214"/>
      <c r="H34" s="214"/>
      <c r="I34" s="214"/>
      <c r="J34" s="31"/>
    </row>
    <row r="35" spans="1:10" ht="12.75" customHeight="1" x14ac:dyDescent="0.2">
      <c r="A35" s="3"/>
      <c r="B35" s="3"/>
      <c r="D35" s="207" t="s">
        <v>2</v>
      </c>
      <c r="E35" s="207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10" ht="25.5" hidden="1" customHeight="1" x14ac:dyDescent="0.2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5" t="s">
        <v>1</v>
      </c>
      <c r="J38" s="90" t="s">
        <v>0</v>
      </c>
    </row>
    <row r="39" spans="1:10" ht="25.5" hidden="1" customHeight="1" x14ac:dyDescent="0.2">
      <c r="A39" s="85">
        <v>1</v>
      </c>
      <c r="B39" s="91" t="s">
        <v>47</v>
      </c>
      <c r="C39" s="234" t="s">
        <v>46</v>
      </c>
      <c r="D39" s="235"/>
      <c r="E39" s="235"/>
      <c r="F39" s="96">
        <f>'Rozpočet Pol'!AC26</f>
        <v>0</v>
      </c>
      <c r="G39" s="97">
        <f>'Rozpočet Pol'!AD26</f>
        <v>0</v>
      </c>
      <c r="H39" s="98">
        <f>(F39*SazbaDPH1/100)+(G39*SazbaDPH2/100)</f>
        <v>0</v>
      </c>
      <c r="I39" s="98">
        <f>F39+G39+H39</f>
        <v>0</v>
      </c>
      <c r="J39" s="92" t="str">
        <f>IF(CenaCelkemVypocet=0,"",I39/CenaCelkemVypocet*100)</f>
        <v/>
      </c>
    </row>
    <row r="40" spans="1:10" ht="25.5" hidden="1" customHeight="1" x14ac:dyDescent="0.2">
      <c r="A40" s="85"/>
      <c r="B40" s="236" t="s">
        <v>48</v>
      </c>
      <c r="C40" s="237"/>
      <c r="D40" s="237"/>
      <c r="E40" s="238"/>
      <c r="F40" s="99">
        <f>SUMIF(A39:A39,"=1",F39:F39)</f>
        <v>0</v>
      </c>
      <c r="G40" s="100">
        <f>SUMIF(A39:A39,"=1",G39:G39)</f>
        <v>0</v>
      </c>
      <c r="H40" s="100">
        <f>SUMIF(A39:A39,"=1",H39:H39)</f>
        <v>0</v>
      </c>
      <c r="I40" s="100">
        <f>SUMIF(A39:A39,"=1",I39:I39)</f>
        <v>0</v>
      </c>
      <c r="J40" s="86">
        <f>SUMIF(A39:A39,"=1",J39:J39)</f>
        <v>0</v>
      </c>
    </row>
    <row r="44" spans="1:10" ht="15.75" x14ac:dyDescent="0.25">
      <c r="B44" s="108" t="s">
        <v>50</v>
      </c>
    </row>
    <row r="46" spans="1:10" ht="25.5" customHeight="1" x14ac:dyDescent="0.2">
      <c r="A46" s="109"/>
      <c r="B46" s="112" t="s">
        <v>16</v>
      </c>
      <c r="C46" s="112" t="s">
        <v>5</v>
      </c>
      <c r="D46" s="113"/>
      <c r="E46" s="113"/>
      <c r="F46" s="116" t="s">
        <v>51</v>
      </c>
      <c r="G46" s="116"/>
      <c r="H46" s="116"/>
      <c r="I46" s="239" t="s">
        <v>28</v>
      </c>
      <c r="J46" s="239"/>
    </row>
    <row r="47" spans="1:10" ht="25.5" customHeight="1" x14ac:dyDescent="0.2">
      <c r="A47" s="110"/>
      <c r="B47" s="117" t="s">
        <v>52</v>
      </c>
      <c r="C47" s="241" t="s">
        <v>53</v>
      </c>
      <c r="D47" s="242"/>
      <c r="E47" s="242"/>
      <c r="F47" s="119" t="s">
        <v>24</v>
      </c>
      <c r="G47" s="120"/>
      <c r="H47" s="120"/>
      <c r="I47" s="240">
        <f>'Rozpočet Pol'!G8</f>
        <v>0</v>
      </c>
      <c r="J47" s="240"/>
    </row>
    <row r="48" spans="1:10" ht="25.5" customHeight="1" x14ac:dyDescent="0.2">
      <c r="A48" s="110"/>
      <c r="B48" s="118" t="s">
        <v>54</v>
      </c>
      <c r="C48" s="228" t="s">
        <v>55</v>
      </c>
      <c r="D48" s="229"/>
      <c r="E48" s="229"/>
      <c r="F48" s="121" t="s">
        <v>23</v>
      </c>
      <c r="G48" s="122"/>
      <c r="H48" s="122"/>
      <c r="I48" s="227">
        <f>'Rozpočet Pol'!G19</f>
        <v>0</v>
      </c>
      <c r="J48" s="227"/>
    </row>
    <row r="49" spans="1:10" ht="25.5" customHeight="1" x14ac:dyDescent="0.2">
      <c r="A49" s="111"/>
      <c r="B49" s="114" t="s">
        <v>1</v>
      </c>
      <c r="C49" s="114"/>
      <c r="D49" s="115"/>
      <c r="E49" s="115"/>
      <c r="F49" s="123"/>
      <c r="G49" s="124"/>
      <c r="H49" s="124"/>
      <c r="I49" s="230">
        <f>SUM(I47:I48)</f>
        <v>0</v>
      </c>
      <c r="J49" s="230"/>
    </row>
    <row r="50" spans="1:10" x14ac:dyDescent="0.2">
      <c r="F50" s="84"/>
      <c r="G50" s="84"/>
      <c r="H50" s="84"/>
      <c r="I50" s="84"/>
      <c r="J50" s="84"/>
    </row>
    <row r="51" spans="1:10" x14ac:dyDescent="0.2">
      <c r="F51" s="84"/>
      <c r="G51" s="84"/>
      <c r="H51" s="84"/>
      <c r="I51" s="84"/>
      <c r="J51" s="84"/>
    </row>
    <row r="52" spans="1:10" x14ac:dyDescent="0.2">
      <c r="F52" s="84"/>
      <c r="G52" s="84"/>
      <c r="H52" s="84"/>
      <c r="I52" s="84"/>
      <c r="J52" s="84"/>
    </row>
  </sheetData>
  <sheetProtection algorithmName="SHA-512" hashValue="agJ9HIYZk9+oBXKjFHN60TviI/MsAPvGwGqDVo0qMN1RH53l9q1oDT7BEpy1GP+8RxHBJnZEKNyNKKTuheH/ew==" saltValue="eJGYB+Q0JrCGNF8k04mVmw==" spinCount="100000" sheet="1" objects="1" scenario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5">
    <mergeCell ref="I48:J48"/>
    <mergeCell ref="C48:E48"/>
    <mergeCell ref="I49:J49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48" t="s">
        <v>6</v>
      </c>
      <c r="B1" s="248"/>
      <c r="C1" s="249"/>
      <c r="D1" s="248"/>
      <c r="E1" s="248"/>
      <c r="F1" s="248"/>
      <c r="G1" s="248"/>
    </row>
    <row r="2" spans="1:7" ht="24.95" customHeight="1" x14ac:dyDescent="0.2">
      <c r="A2" s="68" t="s">
        <v>41</v>
      </c>
      <c r="B2" s="67"/>
      <c r="C2" s="250"/>
      <c r="D2" s="250"/>
      <c r="E2" s="250"/>
      <c r="F2" s="250"/>
      <c r="G2" s="251"/>
    </row>
    <row r="3" spans="1:7" ht="24.95" hidden="1" customHeight="1" x14ac:dyDescent="0.2">
      <c r="A3" s="68" t="s">
        <v>7</v>
      </c>
      <c r="B3" s="67"/>
      <c r="C3" s="250"/>
      <c r="D3" s="250"/>
      <c r="E3" s="250"/>
      <c r="F3" s="250"/>
      <c r="G3" s="251"/>
    </row>
    <row r="4" spans="1:7" ht="24.95" hidden="1" customHeight="1" x14ac:dyDescent="0.2">
      <c r="A4" s="68" t="s">
        <v>8</v>
      </c>
      <c r="B4" s="67"/>
      <c r="C4" s="250"/>
      <c r="D4" s="250"/>
      <c r="E4" s="250"/>
      <c r="F4" s="250"/>
      <c r="G4" s="251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36"/>
  <sheetViews>
    <sheetView tabSelected="1" workbookViewId="0">
      <selection activeCell="Y11" sqref="Y11"/>
    </sheetView>
  </sheetViews>
  <sheetFormatPr defaultRowHeight="12.75" outlineLevelRow="1" x14ac:dyDescent="0.2"/>
  <cols>
    <col min="1" max="1" width="4.28515625" customWidth="1"/>
    <col min="2" max="2" width="14.42578125" style="83" customWidth="1"/>
    <col min="3" max="3" width="38.28515625" style="8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195" t="s">
        <v>6</v>
      </c>
      <c r="B1" s="195"/>
      <c r="C1" s="195"/>
      <c r="D1" s="195"/>
      <c r="E1" s="195"/>
      <c r="F1" s="195"/>
      <c r="G1" s="195"/>
      <c r="AE1" t="s">
        <v>59</v>
      </c>
    </row>
    <row r="2" spans="1:60" ht="24.95" customHeight="1" x14ac:dyDescent="0.2">
      <c r="A2" s="129" t="s">
        <v>58</v>
      </c>
      <c r="B2" s="127"/>
      <c r="C2" s="196" t="s">
        <v>46</v>
      </c>
      <c r="D2" s="197"/>
      <c r="E2" s="197"/>
      <c r="F2" s="197"/>
      <c r="G2" s="198"/>
      <c r="AE2" t="s">
        <v>60</v>
      </c>
    </row>
    <row r="3" spans="1:60" ht="24.95" customHeight="1" x14ac:dyDescent="0.2">
      <c r="A3" s="130" t="s">
        <v>7</v>
      </c>
      <c r="B3" s="128"/>
      <c r="C3" s="199" t="s">
        <v>43</v>
      </c>
      <c r="D3" s="200"/>
      <c r="E3" s="200"/>
      <c r="F3" s="200"/>
      <c r="G3" s="201"/>
      <c r="AE3" t="s">
        <v>61</v>
      </c>
    </row>
    <row r="4" spans="1:60" ht="24.95" hidden="1" customHeight="1" x14ac:dyDescent="0.2">
      <c r="A4" s="130" t="s">
        <v>8</v>
      </c>
      <c r="B4" s="128"/>
      <c r="C4" s="199"/>
      <c r="D4" s="200"/>
      <c r="E4" s="200"/>
      <c r="F4" s="200"/>
      <c r="G4" s="201"/>
      <c r="AE4" t="s">
        <v>62</v>
      </c>
    </row>
    <row r="5" spans="1:60" hidden="1" x14ac:dyDescent="0.2">
      <c r="A5" s="131" t="s">
        <v>63</v>
      </c>
      <c r="B5" s="132"/>
      <c r="C5" s="132"/>
      <c r="D5" s="133"/>
      <c r="E5" s="133"/>
      <c r="F5" s="133"/>
      <c r="G5" s="134"/>
      <c r="AE5" t="s">
        <v>64</v>
      </c>
    </row>
    <row r="7" spans="1:60" ht="38.25" x14ac:dyDescent="0.2">
      <c r="A7" s="140" t="s">
        <v>65</v>
      </c>
      <c r="B7" s="141" t="s">
        <v>66</v>
      </c>
      <c r="C7" s="141" t="s">
        <v>67</v>
      </c>
      <c r="D7" s="140" t="s">
        <v>68</v>
      </c>
      <c r="E7" s="140" t="s">
        <v>69</v>
      </c>
      <c r="F7" s="135" t="s">
        <v>70</v>
      </c>
      <c r="G7" s="153" t="s">
        <v>28</v>
      </c>
      <c r="H7" s="154" t="s">
        <v>29</v>
      </c>
      <c r="I7" s="154" t="s">
        <v>71</v>
      </c>
      <c r="J7" s="154" t="s">
        <v>30</v>
      </c>
      <c r="K7" s="154" t="s">
        <v>72</v>
      </c>
      <c r="L7" s="154" t="s">
        <v>73</v>
      </c>
      <c r="M7" s="154" t="s">
        <v>74</v>
      </c>
      <c r="N7" s="154" t="s">
        <v>75</v>
      </c>
      <c r="O7" s="154" t="s">
        <v>76</v>
      </c>
      <c r="P7" s="154" t="s">
        <v>77</v>
      </c>
      <c r="Q7" s="154" t="s">
        <v>78</v>
      </c>
      <c r="R7" s="154" t="s">
        <v>79</v>
      </c>
      <c r="S7" s="154" t="s">
        <v>80</v>
      </c>
      <c r="T7" s="154" t="s">
        <v>81</v>
      </c>
      <c r="U7" s="143" t="s">
        <v>82</v>
      </c>
    </row>
    <row r="8" spans="1:60" x14ac:dyDescent="0.2">
      <c r="A8" s="155" t="s">
        <v>83</v>
      </c>
      <c r="B8" s="156" t="s">
        <v>52</v>
      </c>
      <c r="C8" s="157" t="s">
        <v>53</v>
      </c>
      <c r="D8" s="142"/>
      <c r="E8" s="158"/>
      <c r="F8" s="159"/>
      <c r="G8" s="159">
        <f>SUMIF(AE9:AE18,"&lt;&gt;NOR",G9:G18)</f>
        <v>0</v>
      </c>
      <c r="H8" s="159"/>
      <c r="I8" s="159">
        <f>SUM(I9:I18)</f>
        <v>0</v>
      </c>
      <c r="J8" s="159"/>
      <c r="K8" s="159">
        <f>SUM(K9:K18)</f>
        <v>0</v>
      </c>
      <c r="L8" s="159"/>
      <c r="M8" s="159">
        <f>SUM(M9:M18)</f>
        <v>0</v>
      </c>
      <c r="N8" s="142"/>
      <c r="O8" s="142">
        <f>SUM(O9:O18)</f>
        <v>6.6419999999999993E-2</v>
      </c>
      <c r="P8" s="142"/>
      <c r="Q8" s="142">
        <f>SUM(Q9:Q18)</f>
        <v>0.27921999999999997</v>
      </c>
      <c r="R8" s="142"/>
      <c r="S8" s="142"/>
      <c r="T8" s="155"/>
      <c r="U8" s="142">
        <f>SUM(U9:U18)</f>
        <v>23.14</v>
      </c>
      <c r="AE8" t="s">
        <v>84</v>
      </c>
    </row>
    <row r="9" spans="1:60" ht="22.5" outlineLevel="1" x14ac:dyDescent="0.2">
      <c r="A9" s="137">
        <v>1</v>
      </c>
      <c r="B9" s="137" t="s">
        <v>85</v>
      </c>
      <c r="C9" s="170" t="s">
        <v>86</v>
      </c>
      <c r="D9" s="144" t="s">
        <v>87</v>
      </c>
      <c r="E9" s="148">
        <v>39.659999999999997</v>
      </c>
      <c r="F9" s="150">
        <v>0</v>
      </c>
      <c r="G9" s="151">
        <f>ROUND(E9*F9,2)</f>
        <v>0</v>
      </c>
      <c r="H9" s="151"/>
      <c r="I9" s="151">
        <f>ROUND(E9*H9,2)</f>
        <v>0</v>
      </c>
      <c r="J9" s="151"/>
      <c r="K9" s="151">
        <f>ROUND(E9*J9,2)</f>
        <v>0</v>
      </c>
      <c r="L9" s="151">
        <v>21</v>
      </c>
      <c r="M9" s="151">
        <f>G9*(1+L9/100)</f>
        <v>0</v>
      </c>
      <c r="N9" s="144">
        <v>0</v>
      </c>
      <c r="O9" s="144">
        <f>ROUND(E9*N9,5)</f>
        <v>0</v>
      </c>
      <c r="P9" s="144">
        <v>3.5000000000000001E-3</v>
      </c>
      <c r="Q9" s="144">
        <f>ROUND(E9*P9,5)</f>
        <v>0.13880999999999999</v>
      </c>
      <c r="R9" s="144"/>
      <c r="S9" s="144"/>
      <c r="T9" s="145">
        <v>0.105</v>
      </c>
      <c r="U9" s="144">
        <f>ROUND(E9*T9,2)</f>
        <v>4.16</v>
      </c>
      <c r="V9" s="136"/>
      <c r="W9" s="136"/>
      <c r="X9" s="136"/>
      <c r="Y9" s="136"/>
      <c r="Z9" s="136"/>
      <c r="AA9" s="136"/>
      <c r="AB9" s="136"/>
      <c r="AC9" s="136"/>
      <c r="AD9" s="136"/>
      <c r="AE9" s="136" t="s">
        <v>88</v>
      </c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</row>
    <row r="10" spans="1:60" outlineLevel="1" x14ac:dyDescent="0.2">
      <c r="A10" s="137"/>
      <c r="B10" s="137"/>
      <c r="C10" s="176" t="s">
        <v>89</v>
      </c>
      <c r="D10" s="177"/>
      <c r="E10" s="178"/>
      <c r="F10" s="179"/>
      <c r="G10" s="180"/>
      <c r="H10" s="151"/>
      <c r="I10" s="151"/>
      <c r="J10" s="151"/>
      <c r="K10" s="151"/>
      <c r="L10" s="151"/>
      <c r="M10" s="151"/>
      <c r="N10" s="144"/>
      <c r="O10" s="144"/>
      <c r="P10" s="144"/>
      <c r="Q10" s="144"/>
      <c r="R10" s="144"/>
      <c r="S10" s="144"/>
      <c r="T10" s="145"/>
      <c r="U10" s="144"/>
      <c r="V10" s="136"/>
      <c r="W10" s="136"/>
      <c r="X10" s="136"/>
      <c r="Y10" s="136"/>
      <c r="Z10" s="136"/>
      <c r="AA10" s="136"/>
      <c r="AB10" s="136"/>
      <c r="AC10" s="136"/>
      <c r="AD10" s="136"/>
      <c r="AE10" s="136" t="s">
        <v>90</v>
      </c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9" t="str">
        <f>C10</f>
        <v>1. vrstva PVC</v>
      </c>
      <c r="BB10" s="136"/>
      <c r="BC10" s="136"/>
      <c r="BD10" s="136"/>
      <c r="BE10" s="136"/>
      <c r="BF10" s="136"/>
      <c r="BG10" s="136"/>
      <c r="BH10" s="136"/>
    </row>
    <row r="11" spans="1:60" ht="22.5" outlineLevel="1" x14ac:dyDescent="0.2">
      <c r="A11" s="137">
        <v>2</v>
      </c>
      <c r="B11" s="137" t="s">
        <v>85</v>
      </c>
      <c r="C11" s="170" t="s">
        <v>86</v>
      </c>
      <c r="D11" s="144" t="s">
        <v>87</v>
      </c>
      <c r="E11" s="148">
        <v>39.659999999999997</v>
      </c>
      <c r="F11" s="150">
        <v>0</v>
      </c>
      <c r="G11" s="151">
        <f>ROUND(E11*F11,2)</f>
        <v>0</v>
      </c>
      <c r="H11" s="151"/>
      <c r="I11" s="151">
        <f>ROUND(E11*H11,2)</f>
        <v>0</v>
      </c>
      <c r="J11" s="151"/>
      <c r="K11" s="151">
        <f>ROUND(E11*J11,2)</f>
        <v>0</v>
      </c>
      <c r="L11" s="151">
        <v>21</v>
      </c>
      <c r="M11" s="151">
        <f>G11*(1+L11/100)</f>
        <v>0</v>
      </c>
      <c r="N11" s="144">
        <v>0</v>
      </c>
      <c r="O11" s="144">
        <f>ROUND(E11*N11,5)</f>
        <v>0</v>
      </c>
      <c r="P11" s="144">
        <v>3.5000000000000001E-3</v>
      </c>
      <c r="Q11" s="144">
        <f>ROUND(E11*P11,5)</f>
        <v>0.13880999999999999</v>
      </c>
      <c r="R11" s="144"/>
      <c r="S11" s="144"/>
      <c r="T11" s="145">
        <v>0.105</v>
      </c>
      <c r="U11" s="144">
        <f>ROUND(E11*T11,2)</f>
        <v>4.16</v>
      </c>
      <c r="V11" s="136"/>
      <c r="W11" s="136"/>
      <c r="X11" s="136"/>
      <c r="Y11" s="136"/>
      <c r="Z11" s="136"/>
      <c r="AA11" s="136"/>
      <c r="AB11" s="136"/>
      <c r="AC11" s="136"/>
      <c r="AD11" s="136"/>
      <c r="AE11" s="136" t="s">
        <v>88</v>
      </c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</row>
    <row r="12" spans="1:60" outlineLevel="1" x14ac:dyDescent="0.2">
      <c r="A12" s="137"/>
      <c r="B12" s="137"/>
      <c r="C12" s="176" t="s">
        <v>91</v>
      </c>
      <c r="D12" s="177"/>
      <c r="E12" s="178"/>
      <c r="F12" s="179"/>
      <c r="G12" s="180"/>
      <c r="H12" s="151"/>
      <c r="I12" s="151"/>
      <c r="J12" s="151"/>
      <c r="K12" s="151"/>
      <c r="L12" s="151"/>
      <c r="M12" s="151"/>
      <c r="N12" s="144"/>
      <c r="O12" s="144"/>
      <c r="P12" s="144"/>
      <c r="Q12" s="144"/>
      <c r="R12" s="144"/>
      <c r="S12" s="144"/>
      <c r="T12" s="145"/>
      <c r="U12" s="144"/>
      <c r="V12" s="136"/>
      <c r="W12" s="136"/>
      <c r="X12" s="136"/>
      <c r="Y12" s="136"/>
      <c r="Z12" s="136"/>
      <c r="AA12" s="136"/>
      <c r="AB12" s="136"/>
      <c r="AC12" s="136"/>
      <c r="AD12" s="136"/>
      <c r="AE12" s="136" t="s">
        <v>90</v>
      </c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9" t="str">
        <f>C12</f>
        <v>2. vrstva PVC</v>
      </c>
      <c r="BB12" s="136"/>
      <c r="BC12" s="136"/>
      <c r="BD12" s="136"/>
      <c r="BE12" s="136"/>
      <c r="BF12" s="136"/>
      <c r="BG12" s="136"/>
      <c r="BH12" s="136"/>
    </row>
    <row r="13" spans="1:60" outlineLevel="1" x14ac:dyDescent="0.2">
      <c r="A13" s="137">
        <v>3</v>
      </c>
      <c r="B13" s="137" t="s">
        <v>92</v>
      </c>
      <c r="C13" s="170" t="s">
        <v>93</v>
      </c>
      <c r="D13" s="144" t="s">
        <v>94</v>
      </c>
      <c r="E13" s="148">
        <v>20</v>
      </c>
      <c r="F13" s="150">
        <v>0</v>
      </c>
      <c r="G13" s="151">
        <f>ROUND(E13*F13,2)</f>
        <v>0</v>
      </c>
      <c r="H13" s="151"/>
      <c r="I13" s="151">
        <f>ROUND(E13*H13,2)</f>
        <v>0</v>
      </c>
      <c r="J13" s="151"/>
      <c r="K13" s="151">
        <f>ROUND(E13*J13,2)</f>
        <v>0</v>
      </c>
      <c r="L13" s="151">
        <v>21</v>
      </c>
      <c r="M13" s="151">
        <f>G13*(1+L13/100)</f>
        <v>0</v>
      </c>
      <c r="N13" s="144">
        <v>0</v>
      </c>
      <c r="O13" s="144">
        <f>ROUND(E13*N13,5)</f>
        <v>0</v>
      </c>
      <c r="P13" s="144">
        <v>8.0000000000000007E-5</v>
      </c>
      <c r="Q13" s="144">
        <f>ROUND(E13*P13,5)</f>
        <v>1.6000000000000001E-3</v>
      </c>
      <c r="R13" s="144"/>
      <c r="S13" s="144"/>
      <c r="T13" s="145">
        <v>3.5000000000000003E-2</v>
      </c>
      <c r="U13" s="144">
        <f>ROUND(E13*T13,2)</f>
        <v>0.7</v>
      </c>
      <c r="V13" s="136"/>
      <c r="W13" s="136"/>
      <c r="X13" s="136"/>
      <c r="Y13" s="136"/>
      <c r="Z13" s="136"/>
      <c r="AA13" s="136"/>
      <c r="AB13" s="136"/>
      <c r="AC13" s="136"/>
      <c r="AD13" s="136"/>
      <c r="AE13" s="136" t="s">
        <v>88</v>
      </c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</row>
    <row r="14" spans="1:60" ht="22.5" outlineLevel="1" x14ac:dyDescent="0.2">
      <c r="A14" s="137">
        <v>4</v>
      </c>
      <c r="B14" s="137" t="s">
        <v>95</v>
      </c>
      <c r="C14" s="170" t="s">
        <v>96</v>
      </c>
      <c r="D14" s="144" t="s">
        <v>87</v>
      </c>
      <c r="E14" s="148">
        <v>40.5</v>
      </c>
      <c r="F14" s="150">
        <v>0</v>
      </c>
      <c r="G14" s="151">
        <f>ROUND(E14*F14,2)</f>
        <v>0</v>
      </c>
      <c r="H14" s="151"/>
      <c r="I14" s="151">
        <f>ROUND(E14*H14,2)</f>
        <v>0</v>
      </c>
      <c r="J14" s="151"/>
      <c r="K14" s="151">
        <f>ROUND(E14*J14,2)</f>
        <v>0</v>
      </c>
      <c r="L14" s="151">
        <v>21</v>
      </c>
      <c r="M14" s="151">
        <f>G14*(1+L14/100)</f>
        <v>0</v>
      </c>
      <c r="N14" s="144">
        <v>1.4400000000000001E-3</v>
      </c>
      <c r="O14" s="144">
        <f>ROUND(E14*N14,5)</f>
        <v>5.8319999999999997E-2</v>
      </c>
      <c r="P14" s="144">
        <v>0</v>
      </c>
      <c r="Q14" s="144">
        <f>ROUND(E14*P14,5)</f>
        <v>0</v>
      </c>
      <c r="R14" s="144"/>
      <c r="S14" s="144"/>
      <c r="T14" s="145">
        <v>0.21665999999999999</v>
      </c>
      <c r="U14" s="144">
        <f>ROUND(E14*T14,2)</f>
        <v>8.77</v>
      </c>
      <c r="V14" s="136"/>
      <c r="W14" s="136"/>
      <c r="X14" s="136"/>
      <c r="Y14" s="136"/>
      <c r="Z14" s="136"/>
      <c r="AA14" s="136"/>
      <c r="AB14" s="136"/>
      <c r="AC14" s="136"/>
      <c r="AD14" s="136"/>
      <c r="AE14" s="136" t="s">
        <v>88</v>
      </c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/>
    </row>
    <row r="15" spans="1:60" outlineLevel="1" x14ac:dyDescent="0.2">
      <c r="A15" s="137"/>
      <c r="B15" s="137"/>
      <c r="C15" s="176" t="s">
        <v>97</v>
      </c>
      <c r="D15" s="177"/>
      <c r="E15" s="178"/>
      <c r="F15" s="179"/>
      <c r="G15" s="180"/>
      <c r="H15" s="151"/>
      <c r="I15" s="151"/>
      <c r="J15" s="151"/>
      <c r="K15" s="151"/>
      <c r="L15" s="151"/>
      <c r="M15" s="151"/>
      <c r="N15" s="144"/>
      <c r="O15" s="144"/>
      <c r="P15" s="144"/>
      <c r="Q15" s="144"/>
      <c r="R15" s="144"/>
      <c r="S15" s="144"/>
      <c r="T15" s="145"/>
      <c r="U15" s="144"/>
      <c r="V15" s="136"/>
      <c r="W15" s="136"/>
      <c r="X15" s="136"/>
      <c r="Y15" s="136"/>
      <c r="Z15" s="136"/>
      <c r="AA15" s="136"/>
      <c r="AB15" s="136"/>
      <c r="AC15" s="136"/>
      <c r="AD15" s="136"/>
      <c r="AE15" s="136" t="s">
        <v>90</v>
      </c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136"/>
      <c r="AV15" s="136"/>
      <c r="AW15" s="136"/>
      <c r="AX15" s="136"/>
      <c r="AY15" s="136"/>
      <c r="AZ15" s="136"/>
      <c r="BA15" s="139" t="str">
        <f>C15</f>
        <v>100% PA, tř. 33</v>
      </c>
      <c r="BB15" s="136"/>
      <c r="BC15" s="136"/>
      <c r="BD15" s="136"/>
      <c r="BE15" s="136"/>
      <c r="BF15" s="136"/>
      <c r="BG15" s="136"/>
      <c r="BH15" s="136"/>
    </row>
    <row r="16" spans="1:60" outlineLevel="1" x14ac:dyDescent="0.2">
      <c r="A16" s="137">
        <v>5</v>
      </c>
      <c r="B16" s="137" t="s">
        <v>98</v>
      </c>
      <c r="C16" s="170" t="s">
        <v>99</v>
      </c>
      <c r="D16" s="144" t="s">
        <v>94</v>
      </c>
      <c r="E16" s="148">
        <v>20</v>
      </c>
      <c r="F16" s="150">
        <v>0</v>
      </c>
      <c r="G16" s="151">
        <f>ROUND(E16*F16,2)</f>
        <v>0</v>
      </c>
      <c r="H16" s="151"/>
      <c r="I16" s="151">
        <f>ROUND(E16*H16,2)</f>
        <v>0</v>
      </c>
      <c r="J16" s="151"/>
      <c r="K16" s="151">
        <f>ROUND(E16*J16,2)</f>
        <v>0</v>
      </c>
      <c r="L16" s="151">
        <v>21</v>
      </c>
      <c r="M16" s="151">
        <f>G16*(1+L16/100)</f>
        <v>0</v>
      </c>
      <c r="N16" s="144">
        <v>2.4000000000000001E-4</v>
      </c>
      <c r="O16" s="144">
        <f>ROUND(E16*N16,5)</f>
        <v>4.7999999999999996E-3</v>
      </c>
      <c r="P16" s="144">
        <v>0</v>
      </c>
      <c r="Q16" s="144">
        <f>ROUND(E16*P16,5)</f>
        <v>0</v>
      </c>
      <c r="R16" s="144"/>
      <c r="S16" s="144"/>
      <c r="T16" s="145">
        <v>0.18</v>
      </c>
      <c r="U16" s="144">
        <f>ROUND(E16*T16,2)</f>
        <v>3.6</v>
      </c>
      <c r="V16" s="136"/>
      <c r="W16" s="136"/>
      <c r="X16" s="136"/>
      <c r="Y16" s="136"/>
      <c r="Z16" s="136"/>
      <c r="AA16" s="136"/>
      <c r="AB16" s="136"/>
      <c r="AC16" s="136"/>
      <c r="AD16" s="136"/>
      <c r="AE16" s="136" t="s">
        <v>88</v>
      </c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136"/>
      <c r="AV16" s="136"/>
      <c r="AW16" s="136"/>
      <c r="AX16" s="136"/>
      <c r="AY16" s="136"/>
      <c r="AZ16" s="136"/>
      <c r="BA16" s="136"/>
      <c r="BB16" s="136"/>
      <c r="BC16" s="136"/>
      <c r="BD16" s="136"/>
      <c r="BE16" s="136"/>
      <c r="BF16" s="136"/>
      <c r="BG16" s="136"/>
      <c r="BH16" s="136"/>
    </row>
    <row r="17" spans="1:60" ht="22.5" outlineLevel="1" x14ac:dyDescent="0.2">
      <c r="A17" s="137">
        <v>6</v>
      </c>
      <c r="B17" s="137" t="s">
        <v>100</v>
      </c>
      <c r="C17" s="170" t="s">
        <v>101</v>
      </c>
      <c r="D17" s="144" t="s">
        <v>94</v>
      </c>
      <c r="E17" s="148">
        <v>6</v>
      </c>
      <c r="F17" s="150">
        <v>0</v>
      </c>
      <c r="G17" s="151">
        <f>ROUND(E17*F17,2)</f>
        <v>0</v>
      </c>
      <c r="H17" s="151"/>
      <c r="I17" s="151">
        <f>ROUND(E17*H17,2)</f>
        <v>0</v>
      </c>
      <c r="J17" s="151"/>
      <c r="K17" s="151">
        <f>ROUND(E17*J17,2)</f>
        <v>0</v>
      </c>
      <c r="L17" s="151">
        <v>21</v>
      </c>
      <c r="M17" s="151">
        <f>G17*(1+L17/100)</f>
        <v>0</v>
      </c>
      <c r="N17" s="144">
        <v>5.5000000000000003E-4</v>
      </c>
      <c r="O17" s="144">
        <f>ROUND(E17*N17,5)</f>
        <v>3.3E-3</v>
      </c>
      <c r="P17" s="144">
        <v>0</v>
      </c>
      <c r="Q17" s="144">
        <f>ROUND(E17*P17,5)</f>
        <v>0</v>
      </c>
      <c r="R17" s="144"/>
      <c r="S17" s="144"/>
      <c r="T17" s="145">
        <v>0.28000000000000003</v>
      </c>
      <c r="U17" s="144">
        <f>ROUND(E17*T17,2)</f>
        <v>1.68</v>
      </c>
      <c r="V17" s="136"/>
      <c r="W17" s="136"/>
      <c r="X17" s="136"/>
      <c r="Y17" s="136"/>
      <c r="Z17" s="136"/>
      <c r="AA17" s="136"/>
      <c r="AB17" s="136"/>
      <c r="AC17" s="136"/>
      <c r="AD17" s="136"/>
      <c r="AE17" s="136" t="s">
        <v>88</v>
      </c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36"/>
      <c r="BB17" s="136"/>
      <c r="BC17" s="136"/>
      <c r="BD17" s="136"/>
      <c r="BE17" s="136"/>
      <c r="BF17" s="136"/>
      <c r="BG17" s="136"/>
      <c r="BH17" s="136"/>
    </row>
    <row r="18" spans="1:60" outlineLevel="1" x14ac:dyDescent="0.2">
      <c r="A18" s="137">
        <v>7</v>
      </c>
      <c r="B18" s="137" t="s">
        <v>102</v>
      </c>
      <c r="C18" s="170" t="s">
        <v>103</v>
      </c>
      <c r="D18" s="144" t="s">
        <v>104</v>
      </c>
      <c r="E18" s="148">
        <v>6.6420000000000007E-2</v>
      </c>
      <c r="F18" s="150">
        <v>0</v>
      </c>
      <c r="G18" s="151">
        <f>ROUND(E18*F18,2)</f>
        <v>0</v>
      </c>
      <c r="H18" s="151"/>
      <c r="I18" s="151">
        <f>ROUND(E18*H18,2)</f>
        <v>0</v>
      </c>
      <c r="J18" s="151"/>
      <c r="K18" s="151">
        <f>ROUND(E18*J18,2)</f>
        <v>0</v>
      </c>
      <c r="L18" s="151">
        <v>21</v>
      </c>
      <c r="M18" s="151">
        <f>G18*(1+L18/100)</f>
        <v>0</v>
      </c>
      <c r="N18" s="144">
        <v>0</v>
      </c>
      <c r="O18" s="144">
        <f>ROUND(E18*N18,5)</f>
        <v>0</v>
      </c>
      <c r="P18" s="144">
        <v>0</v>
      </c>
      <c r="Q18" s="144">
        <f>ROUND(E18*P18,5)</f>
        <v>0</v>
      </c>
      <c r="R18" s="144"/>
      <c r="S18" s="144"/>
      <c r="T18" s="145">
        <v>1.091</v>
      </c>
      <c r="U18" s="144">
        <f>ROUND(E18*T18,2)</f>
        <v>7.0000000000000007E-2</v>
      </c>
      <c r="V18" s="136"/>
      <c r="W18" s="136"/>
      <c r="X18" s="136"/>
      <c r="Y18" s="136"/>
      <c r="Z18" s="136"/>
      <c r="AA18" s="136"/>
      <c r="AB18" s="136"/>
      <c r="AC18" s="136"/>
      <c r="AD18" s="136"/>
      <c r="AE18" s="136" t="s">
        <v>105</v>
      </c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136"/>
      <c r="AW18" s="136"/>
      <c r="AX18" s="136"/>
      <c r="AY18" s="136"/>
      <c r="AZ18" s="136"/>
      <c r="BA18" s="136"/>
      <c r="BB18" s="136"/>
      <c r="BC18" s="136"/>
      <c r="BD18" s="136"/>
      <c r="BE18" s="136"/>
      <c r="BF18" s="136"/>
      <c r="BG18" s="136"/>
      <c r="BH18" s="136"/>
    </row>
    <row r="19" spans="1:60" x14ac:dyDescent="0.2">
      <c r="A19" s="138" t="s">
        <v>83</v>
      </c>
      <c r="B19" s="138" t="s">
        <v>54</v>
      </c>
      <c r="C19" s="171" t="s">
        <v>55</v>
      </c>
      <c r="D19" s="146"/>
      <c r="E19" s="149"/>
      <c r="F19" s="152"/>
      <c r="G19" s="152">
        <f>SUMIF(AE20:AE24,"&lt;&gt;NOR",G20:G24)</f>
        <v>0</v>
      </c>
      <c r="H19" s="152"/>
      <c r="I19" s="152">
        <f>SUM(I20:I24)</f>
        <v>0</v>
      </c>
      <c r="J19" s="152"/>
      <c r="K19" s="152">
        <f>SUM(K20:K24)</f>
        <v>0</v>
      </c>
      <c r="L19" s="152"/>
      <c r="M19" s="152">
        <f>SUM(M20:M24)</f>
        <v>0</v>
      </c>
      <c r="N19" s="146"/>
      <c r="O19" s="146">
        <f>SUM(O20:O24)</f>
        <v>0</v>
      </c>
      <c r="P19" s="146"/>
      <c r="Q19" s="146">
        <f>SUM(Q20:Q24)</f>
        <v>0</v>
      </c>
      <c r="R19" s="146"/>
      <c r="S19" s="146"/>
      <c r="T19" s="147"/>
      <c r="U19" s="146">
        <f>SUM(U20:U24)</f>
        <v>0.66</v>
      </c>
      <c r="AE19" t="s">
        <v>84</v>
      </c>
    </row>
    <row r="20" spans="1:60" outlineLevel="1" x14ac:dyDescent="0.2">
      <c r="A20" s="137">
        <v>8</v>
      </c>
      <c r="B20" s="137" t="s">
        <v>106</v>
      </c>
      <c r="C20" s="170" t="s">
        <v>107</v>
      </c>
      <c r="D20" s="144" t="s">
        <v>104</v>
      </c>
      <c r="E20" s="148">
        <v>0.27922000000000002</v>
      </c>
      <c r="F20" s="150">
        <v>0</v>
      </c>
      <c r="G20" s="151">
        <f>ROUND(E20*F20,2)</f>
        <v>0</v>
      </c>
      <c r="H20" s="151"/>
      <c r="I20" s="151">
        <f>ROUND(E20*H20,2)</f>
        <v>0</v>
      </c>
      <c r="J20" s="151"/>
      <c r="K20" s="151">
        <f>ROUND(E20*J20,2)</f>
        <v>0</v>
      </c>
      <c r="L20" s="151">
        <v>21</v>
      </c>
      <c r="M20" s="151">
        <f>G20*(1+L20/100)</f>
        <v>0</v>
      </c>
      <c r="N20" s="144">
        <v>0</v>
      </c>
      <c r="O20" s="144">
        <f>ROUND(E20*N20,5)</f>
        <v>0</v>
      </c>
      <c r="P20" s="144">
        <v>0</v>
      </c>
      <c r="Q20" s="144">
        <f>ROUND(E20*P20,5)</f>
        <v>0</v>
      </c>
      <c r="R20" s="144"/>
      <c r="S20" s="144"/>
      <c r="T20" s="145">
        <v>0.93300000000000005</v>
      </c>
      <c r="U20" s="144">
        <f>ROUND(E20*T20,2)</f>
        <v>0.26</v>
      </c>
      <c r="V20" s="136"/>
      <c r="W20" s="136"/>
      <c r="X20" s="136"/>
      <c r="Y20" s="136"/>
      <c r="Z20" s="136"/>
      <c r="AA20" s="136"/>
      <c r="AB20" s="136"/>
      <c r="AC20" s="136"/>
      <c r="AD20" s="136"/>
      <c r="AE20" s="136" t="s">
        <v>108</v>
      </c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136"/>
      <c r="BE20" s="136"/>
      <c r="BF20" s="136"/>
      <c r="BG20" s="136"/>
      <c r="BH20" s="136"/>
    </row>
    <row r="21" spans="1:60" outlineLevel="1" x14ac:dyDescent="0.2">
      <c r="A21" s="137">
        <v>9</v>
      </c>
      <c r="B21" s="137" t="s">
        <v>109</v>
      </c>
      <c r="C21" s="170" t="s">
        <v>110</v>
      </c>
      <c r="D21" s="144" t="s">
        <v>104</v>
      </c>
      <c r="E21" s="148">
        <v>0.27922000000000002</v>
      </c>
      <c r="F21" s="150">
        <v>0</v>
      </c>
      <c r="G21" s="151">
        <f>ROUND(E21*F21,2)</f>
        <v>0</v>
      </c>
      <c r="H21" s="151"/>
      <c r="I21" s="151">
        <f>ROUND(E21*H21,2)</f>
        <v>0</v>
      </c>
      <c r="J21" s="151"/>
      <c r="K21" s="151">
        <f>ROUND(E21*J21,2)</f>
        <v>0</v>
      </c>
      <c r="L21" s="151">
        <v>21</v>
      </c>
      <c r="M21" s="151">
        <f>G21*(1+L21/100)</f>
        <v>0</v>
      </c>
      <c r="N21" s="144">
        <v>0</v>
      </c>
      <c r="O21" s="144">
        <f>ROUND(E21*N21,5)</f>
        <v>0</v>
      </c>
      <c r="P21" s="144">
        <v>0</v>
      </c>
      <c r="Q21" s="144">
        <f>ROUND(E21*P21,5)</f>
        <v>0</v>
      </c>
      <c r="R21" s="144"/>
      <c r="S21" s="144"/>
      <c r="T21" s="145">
        <v>0.94199999999999995</v>
      </c>
      <c r="U21" s="144">
        <f>ROUND(E21*T21,2)</f>
        <v>0.26</v>
      </c>
      <c r="V21" s="136"/>
      <c r="W21" s="136"/>
      <c r="X21" s="136"/>
      <c r="Y21" s="136"/>
      <c r="Z21" s="136"/>
      <c r="AA21" s="136"/>
      <c r="AB21" s="136"/>
      <c r="AC21" s="136"/>
      <c r="AD21" s="136"/>
      <c r="AE21" s="136" t="s">
        <v>108</v>
      </c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136"/>
      <c r="AU21" s="136"/>
      <c r="AV21" s="136"/>
      <c r="AW21" s="136"/>
      <c r="AX21" s="136"/>
      <c r="AY21" s="136"/>
      <c r="AZ21" s="136"/>
      <c r="BA21" s="136"/>
      <c r="BB21" s="136"/>
      <c r="BC21" s="136"/>
      <c r="BD21" s="136"/>
      <c r="BE21" s="136"/>
      <c r="BF21" s="136"/>
      <c r="BG21" s="136"/>
      <c r="BH21" s="136"/>
    </row>
    <row r="22" spans="1:60" outlineLevel="1" x14ac:dyDescent="0.2">
      <c r="A22" s="137">
        <v>10</v>
      </c>
      <c r="B22" s="137" t="s">
        <v>111</v>
      </c>
      <c r="C22" s="170" t="s">
        <v>112</v>
      </c>
      <c r="D22" s="144" t="s">
        <v>104</v>
      </c>
      <c r="E22" s="148">
        <v>0.27922000000000002</v>
      </c>
      <c r="F22" s="150">
        <v>0</v>
      </c>
      <c r="G22" s="151">
        <f>ROUND(E22*F22,2)</f>
        <v>0</v>
      </c>
      <c r="H22" s="151"/>
      <c r="I22" s="151">
        <f>ROUND(E22*H22,2)</f>
        <v>0</v>
      </c>
      <c r="J22" s="151"/>
      <c r="K22" s="151">
        <f>ROUND(E22*J22,2)</f>
        <v>0</v>
      </c>
      <c r="L22" s="151">
        <v>21</v>
      </c>
      <c r="M22" s="151">
        <f>G22*(1+L22/100)</f>
        <v>0</v>
      </c>
      <c r="N22" s="144">
        <v>0</v>
      </c>
      <c r="O22" s="144">
        <f>ROUND(E22*N22,5)</f>
        <v>0</v>
      </c>
      <c r="P22" s="144">
        <v>0</v>
      </c>
      <c r="Q22" s="144">
        <f>ROUND(E22*P22,5)</f>
        <v>0</v>
      </c>
      <c r="R22" s="144"/>
      <c r="S22" s="144"/>
      <c r="T22" s="145">
        <v>0.49</v>
      </c>
      <c r="U22" s="144">
        <f>ROUND(E22*T22,2)</f>
        <v>0.14000000000000001</v>
      </c>
      <c r="V22" s="136"/>
      <c r="W22" s="136"/>
      <c r="X22" s="136"/>
      <c r="Y22" s="136"/>
      <c r="Z22" s="136"/>
      <c r="AA22" s="136"/>
      <c r="AB22" s="136"/>
      <c r="AC22" s="136"/>
      <c r="AD22" s="136"/>
      <c r="AE22" s="136" t="s">
        <v>108</v>
      </c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136"/>
      <c r="AQ22" s="136"/>
      <c r="AR22" s="136"/>
      <c r="AS22" s="136"/>
      <c r="AT22" s="136"/>
      <c r="AU22" s="136"/>
      <c r="AV22" s="136"/>
      <c r="AW22" s="136"/>
      <c r="AX22" s="136"/>
      <c r="AY22" s="136"/>
      <c r="AZ22" s="136"/>
      <c r="BA22" s="136"/>
      <c r="BB22" s="136"/>
      <c r="BC22" s="136"/>
      <c r="BD22" s="136"/>
      <c r="BE22" s="136"/>
      <c r="BF22" s="136"/>
      <c r="BG22" s="136"/>
      <c r="BH22" s="136"/>
    </row>
    <row r="23" spans="1:60" ht="22.5" outlineLevel="1" x14ac:dyDescent="0.2">
      <c r="A23" s="137">
        <v>11</v>
      </c>
      <c r="B23" s="137" t="s">
        <v>113</v>
      </c>
      <c r="C23" s="170" t="s">
        <v>114</v>
      </c>
      <c r="D23" s="144" t="s">
        <v>104</v>
      </c>
      <c r="E23" s="148">
        <v>2.7921999999999998</v>
      </c>
      <c r="F23" s="150">
        <v>0</v>
      </c>
      <c r="G23" s="151">
        <f>ROUND(E23*F23,2)</f>
        <v>0</v>
      </c>
      <c r="H23" s="151"/>
      <c r="I23" s="151">
        <f>ROUND(E23*H23,2)</f>
        <v>0</v>
      </c>
      <c r="J23" s="151"/>
      <c r="K23" s="151">
        <f>ROUND(E23*J23,2)</f>
        <v>0</v>
      </c>
      <c r="L23" s="151">
        <v>21</v>
      </c>
      <c r="M23" s="151">
        <f>G23*(1+L23/100)</f>
        <v>0</v>
      </c>
      <c r="N23" s="144">
        <v>0</v>
      </c>
      <c r="O23" s="144">
        <f>ROUND(E23*N23,5)</f>
        <v>0</v>
      </c>
      <c r="P23" s="144">
        <v>0</v>
      </c>
      <c r="Q23" s="144">
        <f>ROUND(E23*P23,5)</f>
        <v>0</v>
      </c>
      <c r="R23" s="144"/>
      <c r="S23" s="144"/>
      <c r="T23" s="145">
        <v>0</v>
      </c>
      <c r="U23" s="144">
        <f>ROUND(E23*T23,2)</f>
        <v>0</v>
      </c>
      <c r="V23" s="136"/>
      <c r="W23" s="136"/>
      <c r="X23" s="136"/>
      <c r="Y23" s="136"/>
      <c r="Z23" s="136"/>
      <c r="AA23" s="136"/>
      <c r="AB23" s="136"/>
      <c r="AC23" s="136"/>
      <c r="AD23" s="136"/>
      <c r="AE23" s="136" t="s">
        <v>88</v>
      </c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136"/>
      <c r="AQ23" s="136"/>
      <c r="AR23" s="136"/>
      <c r="AS23" s="136"/>
      <c r="AT23" s="136"/>
      <c r="AU23" s="136"/>
      <c r="AV23" s="136"/>
      <c r="AW23" s="136"/>
      <c r="AX23" s="136"/>
      <c r="AY23" s="136"/>
      <c r="AZ23" s="136"/>
      <c r="BA23" s="136"/>
      <c r="BB23" s="136"/>
      <c r="BC23" s="136"/>
      <c r="BD23" s="136"/>
      <c r="BE23" s="136"/>
      <c r="BF23" s="136"/>
      <c r="BG23" s="136"/>
      <c r="BH23" s="136"/>
    </row>
    <row r="24" spans="1:60" ht="22.5" outlineLevel="1" x14ac:dyDescent="0.2">
      <c r="A24" s="160">
        <v>12</v>
      </c>
      <c r="B24" s="160" t="s">
        <v>115</v>
      </c>
      <c r="C24" s="172" t="s">
        <v>116</v>
      </c>
      <c r="D24" s="161" t="s">
        <v>104</v>
      </c>
      <c r="E24" s="162">
        <v>0.27922000000000002</v>
      </c>
      <c r="F24" s="163">
        <v>0</v>
      </c>
      <c r="G24" s="164">
        <f>ROUND(E24*F24,2)</f>
        <v>0</v>
      </c>
      <c r="H24" s="164"/>
      <c r="I24" s="164">
        <f>ROUND(E24*H24,2)</f>
        <v>0</v>
      </c>
      <c r="J24" s="164"/>
      <c r="K24" s="164">
        <f>ROUND(E24*J24,2)</f>
        <v>0</v>
      </c>
      <c r="L24" s="164">
        <v>21</v>
      </c>
      <c r="M24" s="164">
        <f>G24*(1+L24/100)</f>
        <v>0</v>
      </c>
      <c r="N24" s="161">
        <v>0</v>
      </c>
      <c r="O24" s="161">
        <f>ROUND(E24*N24,5)</f>
        <v>0</v>
      </c>
      <c r="P24" s="161">
        <v>0</v>
      </c>
      <c r="Q24" s="161">
        <f>ROUND(E24*P24,5)</f>
        <v>0</v>
      </c>
      <c r="R24" s="161"/>
      <c r="S24" s="161"/>
      <c r="T24" s="165">
        <v>0</v>
      </c>
      <c r="U24" s="161">
        <f>ROUND(E24*T24,2)</f>
        <v>0</v>
      </c>
      <c r="V24" s="136"/>
      <c r="W24" s="136"/>
      <c r="X24" s="136"/>
      <c r="Y24" s="136"/>
      <c r="Z24" s="136"/>
      <c r="AA24" s="136"/>
      <c r="AB24" s="136"/>
      <c r="AC24" s="136"/>
      <c r="AD24" s="136"/>
      <c r="AE24" s="136" t="s">
        <v>88</v>
      </c>
      <c r="AF24" s="136"/>
      <c r="AG24" s="136"/>
      <c r="AH24" s="136"/>
      <c r="AI24" s="136"/>
      <c r="AJ24" s="136"/>
      <c r="AK24" s="136"/>
      <c r="AL24" s="136"/>
      <c r="AM24" s="136"/>
      <c r="AN24" s="136"/>
      <c r="AO24" s="136"/>
      <c r="AP24" s="136"/>
      <c r="AQ24" s="136"/>
      <c r="AR24" s="136"/>
      <c r="AS24" s="136"/>
      <c r="AT24" s="136"/>
      <c r="AU24" s="136"/>
      <c r="AV24" s="136"/>
      <c r="AW24" s="136"/>
      <c r="AX24" s="136"/>
      <c r="AY24" s="136"/>
      <c r="AZ24" s="136"/>
      <c r="BA24" s="136"/>
      <c r="BB24" s="136"/>
      <c r="BC24" s="136"/>
      <c r="BD24" s="136"/>
      <c r="BE24" s="136"/>
      <c r="BF24" s="136"/>
      <c r="BG24" s="136"/>
      <c r="BH24" s="136"/>
    </row>
    <row r="25" spans="1:60" x14ac:dyDescent="0.2">
      <c r="A25" s="4"/>
      <c r="B25" s="5" t="s">
        <v>117</v>
      </c>
      <c r="C25" s="173" t="s">
        <v>117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AC25">
        <v>12</v>
      </c>
      <c r="AD25">
        <v>21</v>
      </c>
    </row>
    <row r="26" spans="1:60" x14ac:dyDescent="0.2">
      <c r="A26" s="166"/>
      <c r="B26" s="167" t="s">
        <v>28</v>
      </c>
      <c r="C26" s="174" t="s">
        <v>117</v>
      </c>
      <c r="D26" s="168"/>
      <c r="E26" s="168"/>
      <c r="F26" s="168"/>
      <c r="G26" s="169">
        <f>G8+G19</f>
        <v>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AC26">
        <f>SUMIF(L7:L24,AC25,G7:G24)</f>
        <v>0</v>
      </c>
      <c r="AD26">
        <f>SUMIF(L7:L24,AD25,G7:G24)</f>
        <v>0</v>
      </c>
      <c r="AE26" t="s">
        <v>118</v>
      </c>
    </row>
    <row r="27" spans="1:60" x14ac:dyDescent="0.2">
      <c r="A27" s="4"/>
      <c r="B27" s="5" t="s">
        <v>117</v>
      </c>
      <c r="C27" s="173" t="s">
        <v>117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60" x14ac:dyDescent="0.2">
      <c r="A28" s="4"/>
      <c r="B28" s="5" t="s">
        <v>117</v>
      </c>
      <c r="C28" s="173" t="s">
        <v>117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60" x14ac:dyDescent="0.2">
      <c r="A29" s="181" t="s">
        <v>119</v>
      </c>
      <c r="B29" s="181"/>
      <c r="C29" s="182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60" x14ac:dyDescent="0.2">
      <c r="A30" s="183"/>
      <c r="B30" s="184"/>
      <c r="C30" s="185"/>
      <c r="D30" s="184"/>
      <c r="E30" s="184"/>
      <c r="F30" s="184"/>
      <c r="G30" s="186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AE30" t="s">
        <v>120</v>
      </c>
    </row>
    <row r="31" spans="1:60" x14ac:dyDescent="0.2">
      <c r="A31" s="187"/>
      <c r="B31" s="188"/>
      <c r="C31" s="189"/>
      <c r="D31" s="188"/>
      <c r="E31" s="188"/>
      <c r="F31" s="188"/>
      <c r="G31" s="190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60" x14ac:dyDescent="0.2">
      <c r="A32" s="187"/>
      <c r="B32" s="188"/>
      <c r="C32" s="189"/>
      <c r="D32" s="188"/>
      <c r="E32" s="188"/>
      <c r="F32" s="188"/>
      <c r="G32" s="190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31" x14ac:dyDescent="0.2">
      <c r="A33" s="187"/>
      <c r="B33" s="188"/>
      <c r="C33" s="189"/>
      <c r="D33" s="188"/>
      <c r="E33" s="188"/>
      <c r="F33" s="188"/>
      <c r="G33" s="190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31" x14ac:dyDescent="0.2">
      <c r="A34" s="191"/>
      <c r="B34" s="192"/>
      <c r="C34" s="193"/>
      <c r="D34" s="192"/>
      <c r="E34" s="192"/>
      <c r="F34" s="192"/>
      <c r="G34" s="19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31" x14ac:dyDescent="0.2">
      <c r="A35" s="4"/>
      <c r="B35" s="5" t="s">
        <v>117</v>
      </c>
      <c r="C35" s="173" t="s">
        <v>117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31" x14ac:dyDescent="0.2">
      <c r="C36" s="175"/>
      <c r="AE36" t="s">
        <v>121</v>
      </c>
    </row>
  </sheetData>
  <sheetProtection algorithmName="SHA-512" hashValue="7+DApMaK2bdLAM1l98MgGZHLEY30y5i0+beJ7nSyTHx873RQsqLAylgVs1sLJ0cgi9VqBMdFyPF8YLatzki7Sw==" saltValue="IsOLopf/nPTgxb/AM33jnw==" spinCount="100000" sheet="1" objects="1" scenarios="1"/>
  <mergeCells count="9">
    <mergeCell ref="C15:G15"/>
    <mergeCell ref="A29:C29"/>
    <mergeCell ref="A30:G34"/>
    <mergeCell ref="A1:G1"/>
    <mergeCell ref="C2:G2"/>
    <mergeCell ref="C3:G3"/>
    <mergeCell ref="C4:G4"/>
    <mergeCell ref="C10:G10"/>
    <mergeCell ref="C12:G12"/>
  </mergeCells>
  <pageMargins left="0.39370078740157499" right="0.19685039370078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Hewlett-Packard Company</dc:creator>
  <cp:lastModifiedBy>Ing. Pavel Foltýn</cp:lastModifiedBy>
  <cp:lastPrinted>2014-02-28T09:52:57Z</cp:lastPrinted>
  <dcterms:created xsi:type="dcterms:W3CDTF">2009-04-08T07:15:50Z</dcterms:created>
  <dcterms:modified xsi:type="dcterms:W3CDTF">2026-06-17T14:09:45Z</dcterms:modified>
</cp:coreProperties>
</file>